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Sheet1!$A$2:$H$9</definedName>
    <definedName name="_xlnm.Criteria" localSheetId="0">Sheet1!$D$19:$E$21</definedName>
    <definedName name="_xlnm.Extract" localSheetId="0">Sheet1!$A$24:$H$24</definedName>
  </definedNames>
  <calcPr calcId="144525"/>
</workbook>
</file>

<file path=xl/calcChain.xml><?xml version="1.0" encoding="utf-8"?>
<calcChain xmlns="http://schemas.openxmlformats.org/spreadsheetml/2006/main">
  <c r="H3" i="1" l="1"/>
  <c r="E21" i="1" l="1"/>
  <c r="D21" i="1"/>
  <c r="D20" i="1"/>
  <c r="E20" i="1"/>
  <c r="E19" i="1"/>
  <c r="D19" i="1"/>
  <c r="I18" i="1"/>
  <c r="H18" i="1"/>
  <c r="I17" i="1"/>
  <c r="H17" i="1"/>
  <c r="H4" i="1"/>
  <c r="H5" i="1"/>
  <c r="H6" i="1"/>
  <c r="H7" i="1"/>
  <c r="H8" i="1"/>
  <c r="H9" i="1"/>
  <c r="G4" i="1"/>
  <c r="G5" i="1"/>
  <c r="G6" i="1"/>
  <c r="G7" i="1"/>
  <c r="G8" i="1"/>
  <c r="G9" i="1"/>
  <c r="G3" i="1"/>
  <c r="F4" i="1"/>
  <c r="F5" i="1"/>
  <c r="F6" i="1"/>
  <c r="F7" i="1"/>
  <c r="F8" i="1"/>
  <c r="F9" i="1"/>
  <c r="F3" i="1"/>
  <c r="E4" i="1"/>
  <c r="E5" i="1"/>
  <c r="E6" i="1"/>
  <c r="E7" i="1"/>
  <c r="E8" i="1"/>
  <c r="E9" i="1"/>
  <c r="E3" i="1"/>
  <c r="D4" i="1"/>
  <c r="D5" i="1"/>
  <c r="D6" i="1"/>
  <c r="D7" i="1"/>
  <c r="D8" i="1"/>
  <c r="D9" i="1"/>
  <c r="D3" i="1"/>
</calcChain>
</file>

<file path=xl/sharedStrings.xml><?xml version="1.0" encoding="utf-8"?>
<sst xmlns="http://schemas.openxmlformats.org/spreadsheetml/2006/main" count="57" uniqueCount="38">
  <si>
    <t>STT</t>
  </si>
  <si>
    <t>Mã bưu kiện</t>
  </si>
  <si>
    <t>Trọng lượng (gam)</t>
  </si>
  <si>
    <t>01SIN</t>
  </si>
  <si>
    <t>02AUE</t>
  </si>
  <si>
    <t>01SIE</t>
  </si>
  <si>
    <t>02USN</t>
  </si>
  <si>
    <t>01USE</t>
  </si>
  <si>
    <t>02AUN</t>
  </si>
  <si>
    <t>Mã nước</t>
  </si>
  <si>
    <t>Tên nước</t>
  </si>
  <si>
    <t>Giá theo phương tiện</t>
  </si>
  <si>
    <t>US</t>
  </si>
  <si>
    <t>USA</t>
  </si>
  <si>
    <t>AU</t>
  </si>
  <si>
    <t>Australia</t>
  </si>
  <si>
    <t>SI</t>
  </si>
  <si>
    <t>Singapore</t>
  </si>
  <si>
    <t>Mã phương tiện</t>
  </si>
  <si>
    <t>Tên phương tiện</t>
  </si>
  <si>
    <t>Máy bay</t>
  </si>
  <si>
    <t>Tàu thủy</t>
  </si>
  <si>
    <t>Phương tiện</t>
  </si>
  <si>
    <t>Bình thường</t>
  </si>
  <si>
    <t>Nhanh</t>
  </si>
  <si>
    <t>Bảng 1:   CƯỚC PHÍ BƯU KIỆN</t>
  </si>
  <si>
    <t>Bảng 2:</t>
  </si>
  <si>
    <t>Bảng 3:</t>
  </si>
  <si>
    <t>Bảng 4:</t>
  </si>
  <si>
    <t>Nơi đến</t>
  </si>
  <si>
    <t>Hình thức</t>
  </si>
  <si>
    <t>Giá cước</t>
  </si>
  <si>
    <t>Thành tiền</t>
  </si>
  <si>
    <t>01</t>
  </si>
  <si>
    <t>02</t>
  </si>
  <si>
    <t>NHANH</t>
  </si>
  <si>
    <t>Bảng điều kiện rút trích</t>
  </si>
  <si>
    <t>Dữ liệu sau khi đã rút trích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</si>
</sst>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7" xfId="0" applyFont="1" applyBorder="1"/>
    <xf numFmtId="0" fontId="3" fillId="2" borderId="7" xfId="0" applyFont="1" applyFill="1" applyBorder="1"/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L9" sqref="L9"/>
    </sheetView>
  </sheetViews>
  <sheetFormatPr defaultRowHeight="15" x14ac:dyDescent="0.25"/>
  <cols>
    <col min="1" max="1" width="9.140625" style="11"/>
    <col min="2" max="2" width="10.85546875" style="11" customWidth="1"/>
    <col min="3" max="3" width="12.42578125" style="11" customWidth="1"/>
    <col min="4" max="4" width="14.7109375" style="11" customWidth="1"/>
    <col min="5" max="5" width="11.7109375" style="11" customWidth="1"/>
    <col min="6" max="6" width="14" style="11" customWidth="1"/>
    <col min="7" max="7" width="15.42578125" style="11" customWidth="1"/>
    <col min="8" max="8" width="12.140625" style="11" customWidth="1"/>
    <col min="9" max="9" width="10.140625" style="11" bestFit="1" customWidth="1"/>
    <col min="10" max="16384" width="9.140625" style="11"/>
  </cols>
  <sheetData>
    <row r="1" spans="1:9" x14ac:dyDescent="0.25">
      <c r="A1" s="21" t="s">
        <v>25</v>
      </c>
      <c r="B1" s="21"/>
      <c r="C1" s="21"/>
      <c r="D1" s="21"/>
    </row>
    <row r="2" spans="1:9" ht="33" customHeight="1" x14ac:dyDescent="0.25">
      <c r="A2" s="14" t="s">
        <v>0</v>
      </c>
      <c r="B2" s="14" t="s">
        <v>1</v>
      </c>
      <c r="C2" s="14" t="s">
        <v>2</v>
      </c>
      <c r="D2" s="15" t="s">
        <v>29</v>
      </c>
      <c r="E2" s="15" t="s">
        <v>22</v>
      </c>
      <c r="F2" s="15" t="s">
        <v>30</v>
      </c>
      <c r="G2" s="15" t="s">
        <v>31</v>
      </c>
      <c r="H2" s="15" t="s">
        <v>32</v>
      </c>
    </row>
    <row r="3" spans="1:9" ht="15.75" x14ac:dyDescent="0.25">
      <c r="A3" s="7">
        <v>3</v>
      </c>
      <c r="B3" s="5" t="s">
        <v>5</v>
      </c>
      <c r="C3" s="7">
        <v>150</v>
      </c>
      <c r="D3" s="12" t="str">
        <f>VLOOKUP(MID(B3,3,2),$A$14:$D$16,2,0)</f>
        <v>Singapore</v>
      </c>
      <c r="E3" s="12" t="str">
        <f>HLOOKUP(LEFT(B3,2),$H$12:$I$13,2,0)</f>
        <v>Máy bay</v>
      </c>
      <c r="F3" s="12" t="str">
        <f>IF(RIGHT(B3,1)="E","NHANH","BÌNH THƯỜNG")</f>
        <v>NHANH</v>
      </c>
      <c r="G3" s="12">
        <f>VLOOKUP(D3,$B$14:$D$16,IF(VALUE(LEFT(B3,2))=1,2,3),0)</f>
        <v>10000</v>
      </c>
      <c r="H3" s="12">
        <f>IF(F3=$F$3,(C3*G3)+(C3*G3)*10%,C3*G3)</f>
        <v>1650000</v>
      </c>
    </row>
    <row r="4" spans="1:9" ht="15.75" x14ac:dyDescent="0.25">
      <c r="A4" s="7">
        <v>1</v>
      </c>
      <c r="B4" s="5" t="s">
        <v>3</v>
      </c>
      <c r="C4" s="7">
        <v>500</v>
      </c>
      <c r="D4" s="12" t="str">
        <f t="shared" ref="D4:D9" si="0">VLOOKUP(MID(B4,3,2),$A$14:$D$16,2,0)</f>
        <v>Singapore</v>
      </c>
      <c r="E4" s="12" t="str">
        <f t="shared" ref="E4:E9" si="1">HLOOKUP(LEFT(B4,2),$H$12:$I$13,2,0)</f>
        <v>Máy bay</v>
      </c>
      <c r="F4" s="12" t="str">
        <f t="shared" ref="F4:F9" si="2">IF(RIGHT(B4,1)="E","NHANH","BÌNH THƯỜNG")</f>
        <v>BÌNH THƯỜNG</v>
      </c>
      <c r="G4" s="12">
        <f t="shared" ref="G4:G9" si="3">VLOOKUP(D4,$B$14:$D$16,IF(VALUE(LEFT(B4,2))=1,2,3),0)</f>
        <v>10000</v>
      </c>
      <c r="H4" s="12">
        <f t="shared" ref="H4:H9" si="4">IF(F4=$F$3,(C4*G4)+(C4*G4)*10%,C4*G4)</f>
        <v>5000000</v>
      </c>
    </row>
    <row r="5" spans="1:9" ht="15.75" x14ac:dyDescent="0.25">
      <c r="A5" s="7">
        <v>5</v>
      </c>
      <c r="B5" s="5" t="s">
        <v>7</v>
      </c>
      <c r="C5" s="7">
        <v>400</v>
      </c>
      <c r="D5" s="12" t="str">
        <f t="shared" si="0"/>
        <v>USA</v>
      </c>
      <c r="E5" s="12" t="str">
        <f t="shared" si="1"/>
        <v>Máy bay</v>
      </c>
      <c r="F5" s="12" t="str">
        <f t="shared" si="2"/>
        <v>NHANH</v>
      </c>
      <c r="G5" s="12">
        <f t="shared" si="3"/>
        <v>25000</v>
      </c>
      <c r="H5" s="12">
        <f t="shared" si="4"/>
        <v>11000000</v>
      </c>
    </row>
    <row r="6" spans="1:9" ht="15.75" x14ac:dyDescent="0.25">
      <c r="A6" s="7">
        <v>7</v>
      </c>
      <c r="B6" s="5" t="s">
        <v>7</v>
      </c>
      <c r="C6" s="7">
        <v>350</v>
      </c>
      <c r="D6" s="12" t="str">
        <f t="shared" si="0"/>
        <v>USA</v>
      </c>
      <c r="E6" s="12" t="str">
        <f t="shared" si="1"/>
        <v>Máy bay</v>
      </c>
      <c r="F6" s="12" t="str">
        <f t="shared" si="2"/>
        <v>NHANH</v>
      </c>
      <c r="G6" s="12">
        <f t="shared" si="3"/>
        <v>25000</v>
      </c>
      <c r="H6" s="12">
        <f t="shared" si="4"/>
        <v>9625000</v>
      </c>
    </row>
    <row r="7" spans="1:9" ht="15.75" x14ac:dyDescent="0.25">
      <c r="A7" s="7">
        <v>2</v>
      </c>
      <c r="B7" s="5" t="s">
        <v>4</v>
      </c>
      <c r="C7" s="7">
        <v>300</v>
      </c>
      <c r="D7" s="12" t="str">
        <f t="shared" si="0"/>
        <v>Australia</v>
      </c>
      <c r="E7" s="12" t="str">
        <f t="shared" si="1"/>
        <v>Tàu thủy</v>
      </c>
      <c r="F7" s="12" t="str">
        <f t="shared" si="2"/>
        <v>NHANH</v>
      </c>
      <c r="G7" s="12">
        <f t="shared" si="3"/>
        <v>9000</v>
      </c>
      <c r="H7" s="12">
        <f t="shared" si="4"/>
        <v>2970000</v>
      </c>
    </row>
    <row r="8" spans="1:9" ht="15.75" x14ac:dyDescent="0.25">
      <c r="A8" s="7">
        <v>6</v>
      </c>
      <c r="B8" s="5" t="s">
        <v>8</v>
      </c>
      <c r="C8" s="7">
        <v>250</v>
      </c>
      <c r="D8" s="12" t="str">
        <f t="shared" si="0"/>
        <v>Australia</v>
      </c>
      <c r="E8" s="12" t="str">
        <f t="shared" si="1"/>
        <v>Tàu thủy</v>
      </c>
      <c r="F8" s="12" t="str">
        <f t="shared" si="2"/>
        <v>BÌNH THƯỜNG</v>
      </c>
      <c r="G8" s="12">
        <f t="shared" si="3"/>
        <v>9000</v>
      </c>
      <c r="H8" s="12">
        <f t="shared" si="4"/>
        <v>2250000</v>
      </c>
    </row>
    <row r="9" spans="1:9" ht="15.75" x14ac:dyDescent="0.25">
      <c r="A9" s="7">
        <v>4</v>
      </c>
      <c r="B9" s="5" t="s">
        <v>6</v>
      </c>
      <c r="C9" s="7">
        <v>350</v>
      </c>
      <c r="D9" s="12" t="str">
        <f t="shared" si="0"/>
        <v>USA</v>
      </c>
      <c r="E9" s="12" t="str">
        <f t="shared" si="1"/>
        <v>Tàu thủy</v>
      </c>
      <c r="F9" s="12" t="str">
        <f t="shared" si="2"/>
        <v>BÌNH THƯỜNG</v>
      </c>
      <c r="G9" s="12">
        <f t="shared" si="3"/>
        <v>12000</v>
      </c>
      <c r="H9" s="12">
        <f t="shared" si="4"/>
        <v>4200000</v>
      </c>
    </row>
    <row r="11" spans="1:9" ht="15.75" thickBot="1" x14ac:dyDescent="0.3">
      <c r="A11" s="11" t="s">
        <v>26</v>
      </c>
      <c r="G11" s="11" t="s">
        <v>27</v>
      </c>
    </row>
    <row r="12" spans="1:9" ht="23.25" customHeight="1" thickBot="1" x14ac:dyDescent="0.3">
      <c r="A12" s="16" t="s">
        <v>9</v>
      </c>
      <c r="B12" s="16" t="s">
        <v>10</v>
      </c>
      <c r="C12" s="18" t="s">
        <v>11</v>
      </c>
      <c r="D12" s="19"/>
      <c r="G12" s="1" t="s">
        <v>18</v>
      </c>
      <c r="H12" s="8" t="s">
        <v>33</v>
      </c>
      <c r="I12" s="8" t="s">
        <v>34</v>
      </c>
    </row>
    <row r="13" spans="1:9" ht="18.75" customHeight="1" thickBot="1" x14ac:dyDescent="0.3">
      <c r="A13" s="17"/>
      <c r="B13" s="17"/>
      <c r="C13" s="3">
        <v>1</v>
      </c>
      <c r="D13" s="3">
        <v>2</v>
      </c>
      <c r="G13" s="4" t="s">
        <v>19</v>
      </c>
      <c r="H13" s="2" t="s">
        <v>20</v>
      </c>
      <c r="I13" s="2" t="s">
        <v>21</v>
      </c>
    </row>
    <row r="14" spans="1:9" ht="16.5" thickBot="1" x14ac:dyDescent="0.3">
      <c r="A14" s="9" t="s">
        <v>12</v>
      </c>
      <c r="B14" s="3" t="s">
        <v>13</v>
      </c>
      <c r="C14" s="3">
        <v>25000</v>
      </c>
      <c r="D14" s="3">
        <v>12000</v>
      </c>
    </row>
    <row r="15" spans="1:9" ht="16.5" thickBot="1" x14ac:dyDescent="0.3">
      <c r="A15" s="9" t="s">
        <v>14</v>
      </c>
      <c r="B15" s="3" t="s">
        <v>15</v>
      </c>
      <c r="C15" s="3">
        <v>12000</v>
      </c>
      <c r="D15" s="3">
        <v>9000</v>
      </c>
      <c r="G15" s="11" t="s">
        <v>28</v>
      </c>
    </row>
    <row r="16" spans="1:9" ht="16.5" thickBot="1" x14ac:dyDescent="0.3">
      <c r="A16" s="9" t="s">
        <v>16</v>
      </c>
      <c r="B16" s="3" t="s">
        <v>17</v>
      </c>
      <c r="C16" s="3">
        <v>10000</v>
      </c>
      <c r="D16" s="3">
        <v>5500</v>
      </c>
      <c r="G16" s="1" t="s">
        <v>22</v>
      </c>
      <c r="H16" s="10" t="s">
        <v>23</v>
      </c>
      <c r="I16" s="10" t="s">
        <v>24</v>
      </c>
    </row>
    <row r="17" spans="1:9" ht="16.5" thickBot="1" x14ac:dyDescent="0.3">
      <c r="G17" s="4" t="s">
        <v>20</v>
      </c>
      <c r="H17" s="3">
        <f>SUMIFS($H$3:$H$9,$F$3:$F$9,F4,$E$3:$E$9,E3)</f>
        <v>5000000</v>
      </c>
      <c r="I17" s="3">
        <f>SUMIFS($H$3:$H$9,$F$3:$F$9,F3,$E$3:$E$9,E3)</f>
        <v>22275000</v>
      </c>
    </row>
    <row r="18" spans="1:9" ht="16.5" thickBot="1" x14ac:dyDescent="0.3">
      <c r="D18" s="20" t="s">
        <v>36</v>
      </c>
      <c r="E18" s="20"/>
      <c r="G18" s="4" t="s">
        <v>21</v>
      </c>
      <c r="H18" s="3">
        <f>SUMIFS($H$3:$H$9,$F$3:$F$9,F4,$E$3:$E$9,E7)</f>
        <v>6450000</v>
      </c>
      <c r="I18" s="3">
        <f>SUMIFS($H$3:$H$9,$F$3:$F$9,F6,$E$3:$E$9,E8)</f>
        <v>2970000</v>
      </c>
    </row>
    <row r="19" spans="1:9" x14ac:dyDescent="0.25">
      <c r="D19" s="13" t="str">
        <f>D2</f>
        <v>Nơi đến</v>
      </c>
      <c r="E19" s="13" t="str">
        <f>E2</f>
        <v>Phương tiện</v>
      </c>
    </row>
    <row r="20" spans="1:9" x14ac:dyDescent="0.25">
      <c r="D20" s="12" t="str">
        <f>D5</f>
        <v>USA</v>
      </c>
      <c r="E20" s="12" t="str">
        <f>E3</f>
        <v>Máy bay</v>
      </c>
    </row>
    <row r="21" spans="1:9" x14ac:dyDescent="0.25">
      <c r="D21" s="12" t="str">
        <f>D7</f>
        <v>Australia</v>
      </c>
      <c r="E21" s="12" t="str">
        <f>E3</f>
        <v>Máy bay</v>
      </c>
    </row>
    <row r="23" spans="1:9" x14ac:dyDescent="0.25">
      <c r="C23" s="11" t="s">
        <v>37</v>
      </c>
    </row>
    <row r="24" spans="1:9" ht="31.5" x14ac:dyDescent="0.25">
      <c r="A24" s="5" t="s">
        <v>0</v>
      </c>
      <c r="B24" s="5" t="s">
        <v>1</v>
      </c>
      <c r="C24" s="5" t="s">
        <v>2</v>
      </c>
      <c r="D24" s="6" t="s">
        <v>29</v>
      </c>
      <c r="E24" s="6" t="s">
        <v>22</v>
      </c>
      <c r="F24" s="6" t="s">
        <v>30</v>
      </c>
      <c r="G24" s="6" t="s">
        <v>31</v>
      </c>
      <c r="H24" s="6" t="s">
        <v>32</v>
      </c>
    </row>
    <row r="25" spans="1:9" ht="15.75" x14ac:dyDescent="0.25">
      <c r="A25" s="7">
        <v>5</v>
      </c>
      <c r="B25" s="5" t="s">
        <v>7</v>
      </c>
      <c r="C25" s="7">
        <v>400</v>
      </c>
      <c r="D25" s="12" t="s">
        <v>13</v>
      </c>
      <c r="E25" s="12" t="s">
        <v>20</v>
      </c>
      <c r="F25" s="12" t="s">
        <v>35</v>
      </c>
      <c r="G25" s="12">
        <v>25000</v>
      </c>
      <c r="H25" s="12">
        <v>11000000</v>
      </c>
    </row>
    <row r="26" spans="1:9" ht="15.75" x14ac:dyDescent="0.25">
      <c r="A26" s="7">
        <v>7</v>
      </c>
      <c r="B26" s="5" t="s">
        <v>7</v>
      </c>
      <c r="C26" s="7">
        <v>350</v>
      </c>
      <c r="D26" s="12" t="s">
        <v>13</v>
      </c>
      <c r="E26" s="12" t="s">
        <v>20</v>
      </c>
      <c r="F26" s="12" t="s">
        <v>35</v>
      </c>
      <c r="G26" s="12">
        <v>25000</v>
      </c>
      <c r="H26" s="12">
        <v>9625000</v>
      </c>
    </row>
  </sheetData>
  <sortState ref="A3:H9">
    <sortCondition ref="B3:B9"/>
    <sortCondition descending="1" ref="C3:C9"/>
  </sortState>
  <mergeCells count="4">
    <mergeCell ref="A12:A13"/>
    <mergeCell ref="B12:B13"/>
    <mergeCell ref="C12:D12"/>
    <mergeCell ref="D18:E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Company>LTT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LENOVO</cp:lastModifiedBy>
  <dcterms:created xsi:type="dcterms:W3CDTF">2016-03-18T11:53:28Z</dcterms:created>
  <dcterms:modified xsi:type="dcterms:W3CDTF">2016-03-22T23:46:56Z</dcterms:modified>
</cp:coreProperties>
</file>